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Форма № 1 Доходы" sheetId="1" r:id="rId1"/>
  </sheets>
  <definedNames>
    <definedName name="_xlnm.Print_Area" localSheetId="0">'Форма № 1 Доходы'!$A$1:$R$37</definedName>
  </definedNames>
  <calcPr calcId="114210" iterateDelta="1E-4"/>
</workbook>
</file>

<file path=xl/calcChain.xml><?xml version="1.0" encoding="utf-8"?>
<calcChain xmlns="http://schemas.openxmlformats.org/spreadsheetml/2006/main">
  <c r="Q33" i="1"/>
  <c r="N33"/>
  <c r="K33"/>
  <c r="J33"/>
  <c r="G33"/>
  <c r="Q32"/>
  <c r="N32"/>
  <c r="K32"/>
  <c r="J32"/>
  <c r="G32"/>
  <c r="Q31"/>
  <c r="N31"/>
  <c r="K31"/>
  <c r="J31"/>
  <c r="G31"/>
  <c r="Q30"/>
  <c r="N30"/>
  <c r="K30"/>
  <c r="J30"/>
  <c r="G30"/>
  <c r="Q29"/>
  <c r="N29"/>
  <c r="K29"/>
  <c r="J29"/>
  <c r="G29"/>
  <c r="E29"/>
  <c r="Q28"/>
  <c r="N28"/>
  <c r="K28"/>
  <c r="J28"/>
  <c r="G28"/>
  <c r="E28"/>
  <c r="Q27"/>
  <c r="N27"/>
  <c r="K27"/>
  <c r="J27"/>
  <c r="G27"/>
  <c r="E27"/>
  <c r="Q26"/>
  <c r="N26"/>
  <c r="K26"/>
  <c r="J26"/>
  <c r="G26"/>
  <c r="E26"/>
  <c r="P25"/>
  <c r="M25"/>
  <c r="Q25"/>
  <c r="I25"/>
  <c r="N25"/>
  <c r="F25"/>
  <c r="K25"/>
  <c r="D25"/>
  <c r="J25"/>
  <c r="C25"/>
  <c r="G25"/>
  <c r="E25"/>
  <c r="Q24"/>
  <c r="N24"/>
  <c r="K24"/>
  <c r="J24"/>
  <c r="G24"/>
  <c r="E24"/>
  <c r="Q23"/>
  <c r="N23"/>
  <c r="K23"/>
  <c r="J23"/>
  <c r="G23"/>
  <c r="E23"/>
  <c r="Q22"/>
  <c r="N22"/>
  <c r="K22"/>
  <c r="J22"/>
  <c r="G22"/>
  <c r="E22"/>
  <c r="Q21"/>
  <c r="N21"/>
  <c r="K21"/>
  <c r="J21"/>
  <c r="G21"/>
  <c r="Q20"/>
  <c r="N20"/>
  <c r="K20"/>
  <c r="J20"/>
  <c r="G20"/>
  <c r="E20"/>
  <c r="Q19"/>
  <c r="N19"/>
  <c r="K19"/>
  <c r="J19"/>
  <c r="G19"/>
  <c r="E19"/>
  <c r="Q18"/>
  <c r="N18"/>
  <c r="K18"/>
  <c r="J18"/>
  <c r="G18"/>
  <c r="E18"/>
  <c r="P17"/>
  <c r="M17"/>
  <c r="Q17"/>
  <c r="I17"/>
  <c r="N17"/>
  <c r="F17"/>
  <c r="K17"/>
  <c r="D17"/>
  <c r="J17"/>
  <c r="C17"/>
  <c r="G17"/>
  <c r="E17"/>
  <c r="Q16"/>
  <c r="N16"/>
  <c r="K16"/>
  <c r="J16"/>
  <c r="G16"/>
  <c r="E16"/>
  <c r="Q15"/>
  <c r="N15"/>
  <c r="K15"/>
  <c r="J15"/>
  <c r="G15"/>
  <c r="E15"/>
  <c r="Q14"/>
  <c r="N14"/>
  <c r="K14"/>
  <c r="J14"/>
  <c r="G14"/>
  <c r="E14"/>
  <c r="Q13"/>
  <c r="N13"/>
  <c r="K13"/>
  <c r="J13"/>
  <c r="G13"/>
  <c r="E13"/>
  <c r="Q12"/>
  <c r="N12"/>
  <c r="K12"/>
  <c r="J12"/>
  <c r="G12"/>
  <c r="E12"/>
  <c r="Q11"/>
  <c r="N11"/>
  <c r="K11"/>
  <c r="J11"/>
  <c r="G11"/>
  <c r="E11"/>
  <c r="Q10"/>
  <c r="N10"/>
  <c r="K10"/>
  <c r="J10"/>
  <c r="G10"/>
  <c r="E10"/>
  <c r="Q9"/>
  <c r="N9"/>
  <c r="K9"/>
  <c r="J9"/>
  <c r="G9"/>
  <c r="E9"/>
  <c r="Q8"/>
  <c r="N8"/>
  <c r="K8"/>
  <c r="J8"/>
  <c r="G8"/>
  <c r="E8"/>
  <c r="Q7"/>
  <c r="N7"/>
  <c r="K7"/>
  <c r="J7"/>
  <c r="G7"/>
  <c r="E7"/>
  <c r="P6"/>
  <c r="M6"/>
  <c r="Q6"/>
  <c r="I6"/>
  <c r="N6"/>
  <c r="F6"/>
  <c r="K6"/>
  <c r="D6"/>
  <c r="J6"/>
  <c r="C6"/>
  <c r="G6"/>
  <c r="E6"/>
  <c r="P5"/>
  <c r="M5"/>
  <c r="Q5"/>
  <c r="I5"/>
  <c r="N5"/>
  <c r="F5"/>
  <c r="K5"/>
  <c r="D5"/>
  <c r="J5"/>
  <c r="C5"/>
  <c r="G5"/>
  <c r="E5"/>
  <c r="P4"/>
  <c r="M4"/>
  <c r="Q4"/>
  <c r="I4"/>
  <c r="N4"/>
  <c r="F4"/>
  <c r="K4"/>
  <c r="D4"/>
  <c r="J4"/>
  <c r="C4"/>
  <c r="G4"/>
  <c r="E4"/>
</calcChain>
</file>

<file path=xl/sharedStrings.xml><?xml version="1.0" encoding="utf-8"?>
<sst xmlns="http://schemas.openxmlformats.org/spreadsheetml/2006/main" count="53" uniqueCount="50">
  <si>
    <t xml:space="preserve">Параметры бюджета Торбеевского муниципального района Республики Мордовия  по видам доходов </t>
  </si>
  <si>
    <t>Форма № 1</t>
  </si>
  <si>
    <t>наименование муниципального образования</t>
  </si>
  <si>
    <t>тыс. рублей</t>
  </si>
  <si>
    <t xml:space="preserve">Код </t>
  </si>
  <si>
    <t>Наименование доходов</t>
  </si>
  <si>
    <t>Исполнение бюджета за 2019 год</t>
  </si>
  <si>
    <t>Уточненный бюджет на 2020 год по состоянию на 1 ноября 2020 года</t>
  </si>
  <si>
    <t>Темп уточненного плана к прошлому году, %</t>
  </si>
  <si>
    <t>Оценка исполнения бюджета в 2020 году</t>
  </si>
  <si>
    <t>Исполнение (год) к прошлому году, %</t>
  </si>
  <si>
    <t>Примечания*</t>
  </si>
  <si>
    <t>Параметры бюджета 
на 2021 год</t>
  </si>
  <si>
    <t>Темп роста показателей на 2021 год к уточненному бюджету 2020 года, %</t>
  </si>
  <si>
    <t>Темп роста показателей на 2021 год к оценке 2020 года, %</t>
  </si>
  <si>
    <t>Параметры бюджета 
на 2022 год</t>
  </si>
  <si>
    <t>Темп роста показателей на 2022 год к уровню 2021 года, %</t>
  </si>
  <si>
    <t>Параметры бюджета 
на 2023 год</t>
  </si>
  <si>
    <t>Темп роста показателей на 2023 год к уровню 2022 года, %</t>
  </si>
  <si>
    <t>ИТОГО ДОХОДОВ</t>
  </si>
  <si>
    <t>НАЛОГОВЫЕ И НЕНАЛОГОВЫЕ ДОХОДЫ</t>
  </si>
  <si>
    <t>НАЛОГОВЫЕ ДОХОДЫ</t>
  </si>
  <si>
    <t>Налог на доходы физических лиц</t>
  </si>
  <si>
    <t>Акцизы по подакцизным товарам (продукции), производимым на территории РФ, в т.ч.:</t>
  </si>
  <si>
    <t>доходы от уплаты акцизов на нефтепродукты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</si>
  <si>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</si>
  <si>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</si>
  <si>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</si>
  <si>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 на имущество физических лиц</t>
  </si>
  <si>
    <t>Земельный налог</t>
  </si>
  <si>
    <t>ГОСУДАРСТВЕННАЯ ПОШЛИНА</t>
  </si>
  <si>
    <t>ПРОЧИЕ НАЛОГОВЫЕ ДОХОДЫ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</si>
  <si>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</si>
  <si>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</si>
  <si>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</si>
  <si>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</si>
  <si>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</si>
  <si>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</si>
  <si>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</si>
  <si>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</si>
  <si>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</si>
  <si>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</si>
  <si>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</si>
  <si>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</si>
  <si>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</si>
  <si>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Прочие безвозмездные поступления от других бюджетов бюджетной системы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</si>
  <si>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</si>
  <si>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</si>
  <si>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>ПРОЧИЕ БЕЗВОЗМЕЗДНЫЕ ПОСТУПЛЕНИЯ</t>
  </si>
  <si>
    <t>* Примечания указываются в случае наличия отклонения ожидаемой оценки от уточненного плана на 2020 год, при значительных отклонениях соответствующего года от предыдущего</t>
  </si>
</sst>
</file>

<file path=xl/styles.xml><?xml version="1.0" encoding="utf-8"?>
<styleSheet xmlns="http://schemas.openxmlformats.org/spreadsheetml/2006/main">
  <numFmts count="4">
    <numFmt numFmtId="164" formatCode="_-* #,##0.00_р_._-;\-* #,##0.00_р_._-;_-* \-??_р_._-;_-@_-"/>
    <numFmt numFmtId="165" formatCode="_-* #,##0.00\ _₽_-;\-* #,##0.00\ _₽_-;_-* \-??\ _₽_-;_-@_-"/>
    <numFmt numFmtId="166" formatCode="#,##0.0"/>
    <numFmt numFmtId="167" formatCode="_-* #,##0.0\ _₽_-;\-* #,##0.0\ _₽_-;_-* \-?\ _₽_-;_-@_-"/>
  </numFmts>
  <fonts count="17">
    <font>
      <sz val="11"/>
      <color rgb="FF000000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 Cyr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name val="Times New Roman Cyr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6" fillId="0" borderId="0" applyBorder="0" applyProtection="0"/>
    <xf numFmtId="165" fontId="16" fillId="0" borderId="0" applyBorder="0" applyProtection="0"/>
  </cellStyleXfs>
  <cellXfs count="47">
    <xf numFmtId="0" fontId="0" fillId="0" borderId="0" xfId="0"/>
    <xf numFmtId="0" fontId="0" fillId="0" borderId="0" xfId="0" applyAlignment="1"/>
    <xf numFmtId="0" fontId="1" fillId="0" borderId="0" xfId="0" applyFont="1" applyBorder="1" applyAlignment="1">
      <alignment horizontal="center" vertical="center"/>
    </xf>
    <xf numFmtId="0" fontId="1" fillId="0" borderId="0" xfId="0" applyFont="1"/>
    <xf numFmtId="0" fontId="3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3" fontId="7" fillId="0" borderId="3" xfId="1" applyNumberFormat="1" applyFont="1" applyBorder="1" applyAlignment="1" applyProtection="1">
      <alignment horizontal="center" vertical="center" wrapText="1"/>
      <protection locked="0"/>
    </xf>
    <xf numFmtId="3" fontId="8" fillId="0" borderId="3" xfId="1" applyNumberFormat="1" applyFont="1" applyBorder="1" applyAlignment="1" applyProtection="1">
      <alignment horizontal="center" vertical="center" wrapText="1"/>
      <protection locked="0"/>
    </xf>
    <xf numFmtId="3" fontId="8" fillId="0" borderId="2" xfId="1" applyNumberFormat="1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>
      <alignment wrapText="1"/>
    </xf>
    <xf numFmtId="166" fontId="10" fillId="0" borderId="3" xfId="2" applyNumberFormat="1" applyFont="1" applyBorder="1" applyAlignment="1" applyProtection="1">
      <alignment horizontal="center" vertical="center"/>
    </xf>
    <xf numFmtId="166" fontId="11" fillId="0" borderId="3" xfId="1" applyNumberFormat="1" applyFont="1" applyBorder="1" applyAlignment="1" applyProtection="1">
      <alignment horizontal="center" vertical="center" wrapText="1"/>
      <protection locked="0"/>
    </xf>
    <xf numFmtId="3" fontId="8" fillId="2" borderId="2" xfId="1" applyNumberFormat="1" applyFont="1" applyFill="1" applyBorder="1" applyAlignment="1" applyProtection="1">
      <alignment horizontal="center" vertical="center" wrapText="1"/>
      <protection locked="0"/>
    </xf>
    <xf numFmtId="166" fontId="11" fillId="0" borderId="2" xfId="1" applyNumberFormat="1" applyFont="1" applyBorder="1" applyAlignment="1" applyProtection="1">
      <alignment horizontal="center" vertical="center" wrapText="1"/>
      <protection locked="0"/>
    </xf>
    <xf numFmtId="3" fontId="11" fillId="0" borderId="2" xfId="1" applyNumberFormat="1" applyFont="1" applyBorder="1" applyAlignment="1" applyProtection="1">
      <alignment horizontal="center" vertical="center" wrapText="1"/>
      <protection locked="0"/>
    </xf>
    <xf numFmtId="0" fontId="9" fillId="0" borderId="3" xfId="0" applyFont="1" applyBorder="1"/>
    <xf numFmtId="0" fontId="9" fillId="2" borderId="3" xfId="0" applyFont="1" applyFill="1" applyBorder="1" applyAlignment="1">
      <alignment wrapText="1"/>
    </xf>
    <xf numFmtId="0" fontId="1" fillId="0" borderId="3" xfId="0" applyFont="1" applyBorder="1"/>
    <xf numFmtId="166" fontId="0" fillId="0" borderId="0" xfId="0" applyNumberFormat="1"/>
    <xf numFmtId="167" fontId="0" fillId="0" borderId="0" xfId="0" applyNumberFormat="1"/>
    <xf numFmtId="166" fontId="1" fillId="0" borderId="3" xfId="2" applyNumberFormat="1" applyFont="1" applyBorder="1" applyAlignment="1" applyProtection="1">
      <alignment horizontal="center" vertical="center"/>
    </xf>
    <xf numFmtId="0" fontId="9" fillId="2" borderId="3" xfId="0" applyFont="1" applyFill="1" applyBorder="1"/>
    <xf numFmtId="166" fontId="1" fillId="2" borderId="3" xfId="2" applyNumberFormat="1" applyFont="1" applyFill="1" applyBorder="1" applyAlignment="1" applyProtection="1">
      <alignment horizontal="center" vertical="center"/>
    </xf>
    <xf numFmtId="0" fontId="1" fillId="2" borderId="3" xfId="0" applyFont="1" applyFill="1" applyBorder="1"/>
    <xf numFmtId="0" fontId="0" fillId="2" borderId="0" xfId="0" applyFill="1"/>
    <xf numFmtId="0" fontId="12" fillId="2" borderId="3" xfId="0" applyFont="1" applyFill="1" applyBorder="1"/>
    <xf numFmtId="0" fontId="12" fillId="2" borderId="3" xfId="0" applyFont="1" applyFill="1" applyBorder="1" applyAlignment="1">
      <alignment wrapText="1"/>
    </xf>
    <xf numFmtId="166" fontId="10" fillId="2" borderId="3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Border="1" applyAlignment="1">
      <alignment horizontal="center" vertical="center" wrapText="1"/>
    </xf>
    <xf numFmtId="0" fontId="10" fillId="2" borderId="3" xfId="0" applyFont="1" applyFill="1" applyBorder="1" applyAlignment="1">
      <alignment wrapText="1"/>
    </xf>
    <xf numFmtId="166" fontId="13" fillId="2" borderId="3" xfId="0" applyNumberFormat="1" applyFont="1" applyFill="1" applyBorder="1" applyAlignment="1">
      <alignment horizontal="center" vertical="center"/>
    </xf>
    <xf numFmtId="166" fontId="10" fillId="2" borderId="3" xfId="0" applyNumberFormat="1" applyFont="1" applyFill="1" applyBorder="1" applyAlignment="1">
      <alignment wrapText="1"/>
    </xf>
    <xf numFmtId="166" fontId="14" fillId="2" borderId="0" xfId="0" applyNumberFormat="1" applyFont="1" applyFill="1"/>
    <xf numFmtId="0" fontId="14" fillId="2" borderId="0" xfId="0" applyFont="1" applyFill="1"/>
    <xf numFmtId="166" fontId="1" fillId="2" borderId="3" xfId="0" applyNumberFormat="1" applyFont="1" applyFill="1" applyBorder="1" applyAlignment="1">
      <alignment wrapText="1"/>
    </xf>
    <xf numFmtId="166" fontId="1" fillId="2" borderId="3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wrapText="1"/>
    </xf>
    <xf numFmtId="166" fontId="11" fillId="2" borderId="3" xfId="0" applyNumberFormat="1" applyFont="1" applyFill="1" applyBorder="1" applyAlignment="1">
      <alignment horizontal="center" vertical="center"/>
    </xf>
    <xf numFmtId="166" fontId="1" fillId="2" borderId="3" xfId="0" applyNumberFormat="1" applyFont="1" applyFill="1" applyBorder="1"/>
    <xf numFmtId="166" fontId="11" fillId="2" borderId="3" xfId="1" applyNumberFormat="1" applyFont="1" applyFill="1" applyBorder="1" applyAlignment="1" applyProtection="1">
      <alignment horizontal="center" vertical="center"/>
    </xf>
    <xf numFmtId="0" fontId="15" fillId="0" borderId="0" xfId="0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3">
    <cellStyle name="Excel Built-in Explanatory Text" xfId="1"/>
    <cellStyle name="Обычный" xfId="0" builtinId="0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5"/>
  <sheetViews>
    <sheetView tabSelected="1" view="pageBreakPreview" zoomScale="78" zoomScaleNormal="70" zoomScalePageLayoutView="78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I24" sqref="I24"/>
    </sheetView>
  </sheetViews>
  <sheetFormatPr defaultColWidth="8.7109375" defaultRowHeight="15"/>
  <cols>
    <col min="1" max="1" width="8.7109375" customWidth="1"/>
    <col min="2" max="2" width="61.5703125" style="1" customWidth="1"/>
    <col min="3" max="3" width="19.42578125" style="1" customWidth="1"/>
    <col min="4" max="4" width="17.5703125" style="1" customWidth="1"/>
    <col min="5" max="5" width="13.5703125" customWidth="1"/>
    <col min="6" max="6" width="16.7109375" customWidth="1"/>
    <col min="7" max="7" width="13.140625" customWidth="1"/>
    <col min="8" max="8" width="7.7109375" customWidth="1"/>
    <col min="9" max="9" width="13.85546875" customWidth="1"/>
    <col min="10" max="10" width="16" customWidth="1"/>
    <col min="11" max="11" width="14.7109375" customWidth="1"/>
    <col min="12" max="12" width="7.28515625" customWidth="1"/>
    <col min="13" max="13" width="15.85546875" customWidth="1"/>
    <col min="14" max="14" width="14.42578125" customWidth="1"/>
    <col min="15" max="15" width="6.140625" customWidth="1"/>
    <col min="16" max="16" width="16.7109375" customWidth="1"/>
    <col min="17" max="17" width="14.7109375" customWidth="1"/>
    <col min="18" max="18" width="7.28515625" customWidth="1"/>
    <col min="19" max="19" width="8.7109375" customWidth="1"/>
    <col min="20" max="20" width="13.7109375" customWidth="1"/>
    <col min="21" max="21" width="17" customWidth="1"/>
    <col min="22" max="22" width="13.42578125" customWidth="1"/>
  </cols>
  <sheetData>
    <row r="1" spans="1:21" ht="31.5" customHeight="1">
      <c r="A1" s="2"/>
      <c r="B1" s="45" t="s">
        <v>0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3" t="s">
        <v>1</v>
      </c>
    </row>
    <row r="2" spans="1:21" ht="17.25" customHeight="1">
      <c r="A2" s="2"/>
      <c r="B2" s="4"/>
      <c r="C2" s="4"/>
      <c r="D2" s="4"/>
      <c r="E2" s="46" t="s">
        <v>2</v>
      </c>
      <c r="F2" s="46"/>
      <c r="G2" s="46"/>
      <c r="H2" s="46"/>
      <c r="I2" s="5"/>
      <c r="J2" s="5"/>
      <c r="K2" s="5"/>
      <c r="L2" s="6"/>
      <c r="M2" s="6"/>
      <c r="N2" s="6"/>
      <c r="O2" s="6"/>
      <c r="P2" s="6"/>
      <c r="Q2" s="6"/>
      <c r="R2" s="3" t="s">
        <v>3</v>
      </c>
    </row>
    <row r="3" spans="1:21" ht="140.25" customHeight="1">
      <c r="A3" s="7" t="s">
        <v>4</v>
      </c>
      <c r="B3" s="8" t="s">
        <v>5</v>
      </c>
      <c r="C3" s="9" t="s">
        <v>6</v>
      </c>
      <c r="D3" s="10" t="s">
        <v>7</v>
      </c>
      <c r="E3" s="10" t="s">
        <v>8</v>
      </c>
      <c r="F3" s="10" t="s">
        <v>9</v>
      </c>
      <c r="G3" s="10" t="s">
        <v>10</v>
      </c>
      <c r="H3" s="11" t="s">
        <v>11</v>
      </c>
      <c r="I3" s="11" t="s">
        <v>12</v>
      </c>
      <c r="J3" s="11" t="s">
        <v>13</v>
      </c>
      <c r="K3" s="11" t="s">
        <v>14</v>
      </c>
      <c r="L3" s="11" t="s">
        <v>11</v>
      </c>
      <c r="M3" s="11" t="s">
        <v>15</v>
      </c>
      <c r="N3" s="11" t="s">
        <v>16</v>
      </c>
      <c r="O3" s="11" t="s">
        <v>11</v>
      </c>
      <c r="P3" s="11" t="s">
        <v>17</v>
      </c>
      <c r="Q3" s="11" t="s">
        <v>18</v>
      </c>
      <c r="R3" s="11" t="s">
        <v>11</v>
      </c>
    </row>
    <row r="4" spans="1:21" ht="15.75">
      <c r="A4" s="7"/>
      <c r="B4" s="12" t="s">
        <v>19</v>
      </c>
      <c r="C4" s="13">
        <f>SUM(C5,C24)</f>
        <v>313271.40000000002</v>
      </c>
      <c r="D4" s="13">
        <f>SUM(D5,D24)</f>
        <v>314082.3</v>
      </c>
      <c r="E4" s="14">
        <f t="shared" ref="E4:E20" si="0">SUM(D4/C4)*100</f>
        <v>100.25884903633077</v>
      </c>
      <c r="F4" s="13">
        <f>SUM(F5,F24)</f>
        <v>315628</v>
      </c>
      <c r="G4" s="14">
        <f t="shared" ref="G4:G33" si="1">SUM(F4/C4)*100</f>
        <v>100.75225507339643</v>
      </c>
      <c r="H4" s="15"/>
      <c r="I4" s="13">
        <f>SUM(I5,I24)</f>
        <v>270737</v>
      </c>
      <c r="J4" s="16">
        <f t="shared" ref="J4:J33" si="2">SUM(I4/D4)*100</f>
        <v>86.199381499689736</v>
      </c>
      <c r="K4" s="16">
        <f t="shared" ref="K4:K33" si="3">SUM(I4/F4)*100</f>
        <v>85.777244097481841</v>
      </c>
      <c r="L4" s="15"/>
      <c r="M4" s="13">
        <f>SUM(M5,M24)</f>
        <v>241206.40000000002</v>
      </c>
      <c r="N4" s="16">
        <f t="shared" ref="N4:N33" si="4">SUM(M4/I4)*100</f>
        <v>89.092514137336238</v>
      </c>
      <c r="O4" s="15"/>
      <c r="P4" s="13">
        <f>SUM(P5,P24)</f>
        <v>237323.2</v>
      </c>
      <c r="Q4" s="16">
        <f t="shared" ref="Q4:Q33" si="5">SUM(P4/M4)*100</f>
        <v>98.390092468524884</v>
      </c>
      <c r="R4" s="17"/>
    </row>
    <row r="5" spans="1:21">
      <c r="A5" s="18">
        <v>10000</v>
      </c>
      <c r="B5" s="12" t="s">
        <v>20</v>
      </c>
      <c r="C5" s="13">
        <f>SUM(C6,C17)</f>
        <v>74916.400000000009</v>
      </c>
      <c r="D5" s="13">
        <f>SUM(D6,D17)</f>
        <v>68996.900000000009</v>
      </c>
      <c r="E5" s="14">
        <f t="shared" si="0"/>
        <v>92.098525823451212</v>
      </c>
      <c r="F5" s="13">
        <f>SUM(F6,F17)</f>
        <v>70542.600000000006</v>
      </c>
      <c r="G5" s="14">
        <f t="shared" si="1"/>
        <v>94.161758974003021</v>
      </c>
      <c r="H5" s="19"/>
      <c r="I5" s="13">
        <f>SUM(I6,I17)</f>
        <v>62131.799999999996</v>
      </c>
      <c r="J5" s="16">
        <f t="shared" si="2"/>
        <v>90.050132687120708</v>
      </c>
      <c r="K5" s="16">
        <f t="shared" si="3"/>
        <v>88.076991775182648</v>
      </c>
      <c r="L5" s="19"/>
      <c r="M5" s="13">
        <f>SUM(M6,M17)</f>
        <v>65257.200000000004</v>
      </c>
      <c r="N5" s="16">
        <f t="shared" si="4"/>
        <v>105.03027435226406</v>
      </c>
      <c r="O5" s="19"/>
      <c r="P5" s="13">
        <f>SUM(P6,P17)</f>
        <v>70272.7</v>
      </c>
      <c r="Q5" s="16">
        <f t="shared" si="5"/>
        <v>107.68574195644311</v>
      </c>
      <c r="R5" s="20"/>
      <c r="T5" s="21"/>
      <c r="U5" s="22"/>
    </row>
    <row r="6" spans="1:21">
      <c r="A6" s="18"/>
      <c r="B6" s="12" t="s">
        <v>21</v>
      </c>
      <c r="C6" s="13">
        <f>SUM(C7,C8,C10:C16)</f>
        <v>60056.800000000003</v>
      </c>
      <c r="D6" s="13">
        <f>SUM(D7,D8,D10:D16)</f>
        <v>59986.200000000004</v>
      </c>
      <c r="E6" s="14">
        <f t="shared" si="0"/>
        <v>99.882444619093917</v>
      </c>
      <c r="F6" s="13">
        <f>SUM(F7,F8,F10:F16)</f>
        <v>58907.400000000009</v>
      </c>
      <c r="G6" s="14">
        <f t="shared" si="1"/>
        <v>98.086145115956896</v>
      </c>
      <c r="H6" s="19"/>
      <c r="I6" s="13">
        <f>SUM(I7,I8,I10:I16)</f>
        <v>57766.7</v>
      </c>
      <c r="J6" s="16">
        <f t="shared" si="2"/>
        <v>96.299982329269056</v>
      </c>
      <c r="K6" s="16">
        <f t="shared" si="3"/>
        <v>98.063570960524459</v>
      </c>
      <c r="L6" s="19"/>
      <c r="M6" s="13">
        <f>SUM(M7,M8,M10:M16)</f>
        <v>58444.3</v>
      </c>
      <c r="N6" s="16">
        <f t="shared" si="4"/>
        <v>101.17299412983604</v>
      </c>
      <c r="O6" s="19"/>
      <c r="P6" s="13">
        <f>SUM(P7,P8,P10:P16)</f>
        <v>60780.5</v>
      </c>
      <c r="Q6" s="16">
        <f t="shared" si="5"/>
        <v>103.99731025951205</v>
      </c>
      <c r="R6" s="20"/>
      <c r="T6" s="21"/>
      <c r="U6" s="22"/>
    </row>
    <row r="7" spans="1:21">
      <c r="A7" s="18">
        <v>10102</v>
      </c>
      <c r="B7" s="12" t="s">
        <v>22</v>
      </c>
      <c r="C7" s="23">
        <v>40648.300000000003</v>
      </c>
      <c r="D7" s="23">
        <v>40301.800000000003</v>
      </c>
      <c r="E7" s="14">
        <f t="shared" si="0"/>
        <v>99.147565826861154</v>
      </c>
      <c r="F7" s="23">
        <v>41759.599999999999</v>
      </c>
      <c r="G7" s="14">
        <f t="shared" si="1"/>
        <v>102.73393967275383</v>
      </c>
      <c r="H7" s="19"/>
      <c r="I7" s="23">
        <v>43027</v>
      </c>
      <c r="J7" s="16">
        <f t="shared" si="2"/>
        <v>106.76198085445314</v>
      </c>
      <c r="K7" s="16">
        <f t="shared" si="3"/>
        <v>103.03499075661644</v>
      </c>
      <c r="L7" s="19"/>
      <c r="M7" s="23">
        <v>44705</v>
      </c>
      <c r="N7" s="16">
        <f t="shared" si="4"/>
        <v>103.89987682153065</v>
      </c>
      <c r="O7" s="24"/>
      <c r="P7" s="23">
        <v>46493.2</v>
      </c>
      <c r="Q7" s="16">
        <f t="shared" si="5"/>
        <v>104</v>
      </c>
      <c r="R7" s="20"/>
    </row>
    <row r="8" spans="1:21" ht="30">
      <c r="A8" s="18">
        <v>10302</v>
      </c>
      <c r="B8" s="12" t="s">
        <v>23</v>
      </c>
      <c r="C8" s="23">
        <v>7426.8</v>
      </c>
      <c r="D8" s="23">
        <v>7795.4</v>
      </c>
      <c r="E8" s="14">
        <f t="shared" si="0"/>
        <v>104.96310658695533</v>
      </c>
      <c r="F8" s="23">
        <v>7861.4</v>
      </c>
      <c r="G8" s="14">
        <f t="shared" si="1"/>
        <v>105.85178003985564</v>
      </c>
      <c r="H8" s="19"/>
      <c r="I8" s="23">
        <v>8050.1</v>
      </c>
      <c r="J8" s="16">
        <f t="shared" si="2"/>
        <v>103.26731149139236</v>
      </c>
      <c r="K8" s="16">
        <f t="shared" si="3"/>
        <v>102.40033581804768</v>
      </c>
      <c r="L8" s="24"/>
      <c r="M8" s="23">
        <v>8586.6</v>
      </c>
      <c r="N8" s="16">
        <f t="shared" si="4"/>
        <v>106.66451348430455</v>
      </c>
      <c r="O8" s="24"/>
      <c r="P8" s="23">
        <v>8846.5</v>
      </c>
      <c r="Q8" s="16">
        <f t="shared" si="5"/>
        <v>103.02680921435726</v>
      </c>
      <c r="R8" s="20"/>
    </row>
    <row r="9" spans="1:21">
      <c r="A9" s="18"/>
      <c r="B9" s="12" t="s">
        <v>24</v>
      </c>
      <c r="C9" s="23">
        <v>7426.8</v>
      </c>
      <c r="D9" s="23">
        <v>7795.4</v>
      </c>
      <c r="E9" s="14">
        <f t="shared" si="0"/>
        <v>104.96310658695533</v>
      </c>
      <c r="F9" s="23">
        <v>7861.4</v>
      </c>
      <c r="G9" s="14">
        <f t="shared" si="1"/>
        <v>105.85178003985564</v>
      </c>
      <c r="H9" s="19"/>
      <c r="I9" s="23">
        <v>8050.1</v>
      </c>
      <c r="J9" s="16">
        <f t="shared" si="2"/>
        <v>103.26731149139236</v>
      </c>
      <c r="K9" s="16">
        <f t="shared" si="3"/>
        <v>102.40033581804768</v>
      </c>
      <c r="L9" s="24"/>
      <c r="M9" s="23">
        <v>8586.6</v>
      </c>
      <c r="N9" s="16">
        <f t="shared" si="4"/>
        <v>106.66451348430455</v>
      </c>
      <c r="O9" s="19"/>
      <c r="P9" s="23">
        <v>8846.5</v>
      </c>
      <c r="Q9" s="16">
        <f t="shared" si="5"/>
        <v>103.02680921435726</v>
      </c>
      <c r="R9" s="20"/>
    </row>
    <row r="10" spans="1:21" ht="30">
      <c r="A10" s="18">
        <v>10501</v>
      </c>
      <c r="B10" s="12" t="s">
        <v>25</v>
      </c>
      <c r="C10" s="23"/>
      <c r="D10" s="23">
        <v>693.2</v>
      </c>
      <c r="E10" s="14" t="e">
        <f t="shared" si="0"/>
        <v>#DIV/0!</v>
      </c>
      <c r="F10" s="23">
        <v>973.3</v>
      </c>
      <c r="G10" s="14" t="e">
        <f t="shared" si="1"/>
        <v>#DIV/0!</v>
      </c>
      <c r="H10" s="19"/>
      <c r="I10" s="23">
        <v>2199</v>
      </c>
      <c r="J10" s="16">
        <f t="shared" si="2"/>
        <v>317.22446624350835</v>
      </c>
      <c r="K10" s="16">
        <f t="shared" si="3"/>
        <v>225.9323949450324</v>
      </c>
      <c r="L10" s="24"/>
      <c r="M10" s="23">
        <v>2690</v>
      </c>
      <c r="N10" s="16">
        <f t="shared" si="4"/>
        <v>122.32833105957252</v>
      </c>
      <c r="O10" s="19"/>
      <c r="P10" s="23">
        <v>2940</v>
      </c>
      <c r="Q10" s="16">
        <f t="shared" si="5"/>
        <v>109.29368029739777</v>
      </c>
      <c r="R10" s="20"/>
    </row>
    <row r="11" spans="1:21" ht="30">
      <c r="A11" s="18">
        <v>10502</v>
      </c>
      <c r="B11" s="12" t="s">
        <v>26</v>
      </c>
      <c r="C11" s="23">
        <v>10063.9</v>
      </c>
      <c r="D11" s="23">
        <v>9815</v>
      </c>
      <c r="E11" s="14">
        <f t="shared" si="0"/>
        <v>97.526803724202352</v>
      </c>
      <c r="F11" s="23">
        <v>6754</v>
      </c>
      <c r="G11" s="14">
        <f t="shared" si="1"/>
        <v>67.111159689583559</v>
      </c>
      <c r="H11" s="19"/>
      <c r="I11" s="23">
        <v>2190</v>
      </c>
      <c r="J11" s="16">
        <f t="shared" si="2"/>
        <v>22.312786551197146</v>
      </c>
      <c r="K11" s="16">
        <f t="shared" si="3"/>
        <v>32.425229493633402</v>
      </c>
      <c r="L11" s="24"/>
      <c r="M11" s="23">
        <v>50</v>
      </c>
      <c r="N11" s="16">
        <f t="shared" si="4"/>
        <v>2.2831050228310499</v>
      </c>
      <c r="O11" s="24"/>
      <c r="P11" s="23"/>
      <c r="Q11" s="16">
        <f t="shared" si="5"/>
        <v>0</v>
      </c>
      <c r="R11" s="20"/>
    </row>
    <row r="12" spans="1:21">
      <c r="A12" s="18">
        <v>10503</v>
      </c>
      <c r="B12" s="12" t="s">
        <v>27</v>
      </c>
      <c r="C12" s="23">
        <v>52.7</v>
      </c>
      <c r="D12" s="23">
        <v>85.3</v>
      </c>
      <c r="E12" s="14">
        <f t="shared" si="0"/>
        <v>161.85958254269448</v>
      </c>
      <c r="F12" s="23">
        <v>100.8</v>
      </c>
      <c r="G12" s="14">
        <f t="shared" si="1"/>
        <v>191.27134724857683</v>
      </c>
      <c r="H12" s="19"/>
      <c r="I12" s="23">
        <v>73.400000000000006</v>
      </c>
      <c r="J12" s="16">
        <f t="shared" si="2"/>
        <v>86.049237983587346</v>
      </c>
      <c r="K12" s="16">
        <f t="shared" si="3"/>
        <v>72.817460317460331</v>
      </c>
      <c r="L12" s="24"/>
      <c r="M12" s="23">
        <v>60.4</v>
      </c>
      <c r="N12" s="16">
        <f t="shared" si="4"/>
        <v>82.288828337874648</v>
      </c>
      <c r="O12" s="24"/>
      <c r="P12" s="23">
        <v>62.3</v>
      </c>
      <c r="Q12" s="16">
        <f t="shared" si="5"/>
        <v>103.14569536423841</v>
      </c>
      <c r="R12" s="20"/>
    </row>
    <row r="13" spans="1:21">
      <c r="A13" s="18">
        <v>10601</v>
      </c>
      <c r="B13" s="12" t="s">
        <v>28</v>
      </c>
      <c r="C13" s="23"/>
      <c r="D13" s="23"/>
      <c r="E13" s="14" t="e">
        <f t="shared" si="0"/>
        <v>#DIV/0!</v>
      </c>
      <c r="F13" s="23"/>
      <c r="G13" s="14" t="e">
        <f t="shared" si="1"/>
        <v>#DIV/0!</v>
      </c>
      <c r="H13" s="19"/>
      <c r="I13" s="23"/>
      <c r="J13" s="16" t="e">
        <f t="shared" si="2"/>
        <v>#DIV/0!</v>
      </c>
      <c r="K13" s="16" t="e">
        <f t="shared" si="3"/>
        <v>#DIV/0!</v>
      </c>
      <c r="L13" s="24"/>
      <c r="M13" s="23"/>
      <c r="N13" s="16" t="e">
        <f t="shared" si="4"/>
        <v>#DIV/0!</v>
      </c>
      <c r="O13" s="24"/>
      <c r="P13" s="23"/>
      <c r="Q13" s="16" t="e">
        <f t="shared" si="5"/>
        <v>#DIV/0!</v>
      </c>
      <c r="R13" s="20"/>
    </row>
    <row r="14" spans="1:21">
      <c r="A14" s="18">
        <v>10606</v>
      </c>
      <c r="B14" s="12" t="s">
        <v>29</v>
      </c>
      <c r="C14" s="23"/>
      <c r="D14" s="23"/>
      <c r="E14" s="14" t="e">
        <f t="shared" si="0"/>
        <v>#DIV/0!</v>
      </c>
      <c r="F14" s="23"/>
      <c r="G14" s="14" t="e">
        <f t="shared" si="1"/>
        <v>#DIV/0!</v>
      </c>
      <c r="H14" s="19"/>
      <c r="I14" s="23"/>
      <c r="J14" s="16" t="e">
        <f t="shared" si="2"/>
        <v>#DIV/0!</v>
      </c>
      <c r="K14" s="16" t="e">
        <f t="shared" si="3"/>
        <v>#DIV/0!</v>
      </c>
      <c r="L14" s="24"/>
      <c r="M14" s="23"/>
      <c r="N14" s="16" t="e">
        <f t="shared" si="4"/>
        <v>#DIV/0!</v>
      </c>
      <c r="O14" s="24"/>
      <c r="P14" s="23"/>
      <c r="Q14" s="16" t="e">
        <f t="shared" si="5"/>
        <v>#DIV/0!</v>
      </c>
      <c r="R14" s="20"/>
    </row>
    <row r="15" spans="1:21">
      <c r="A15" s="18">
        <v>10800</v>
      </c>
      <c r="B15" s="12" t="s">
        <v>30</v>
      </c>
      <c r="C15" s="23">
        <v>1254.0999999999999</v>
      </c>
      <c r="D15" s="23">
        <v>969.5</v>
      </c>
      <c r="E15" s="14">
        <f t="shared" si="0"/>
        <v>77.306434893549167</v>
      </c>
      <c r="F15" s="23">
        <v>1162.3</v>
      </c>
      <c r="G15" s="14">
        <f t="shared" si="1"/>
        <v>92.680009568614935</v>
      </c>
      <c r="H15" s="19"/>
      <c r="I15" s="23">
        <v>1232.2</v>
      </c>
      <c r="J15" s="16">
        <f t="shared" si="2"/>
        <v>127.09644146467252</v>
      </c>
      <c r="K15" s="16">
        <f t="shared" si="3"/>
        <v>106.01393788178612</v>
      </c>
      <c r="L15" s="19"/>
      <c r="M15" s="23">
        <v>1280.3</v>
      </c>
      <c r="N15" s="16">
        <f t="shared" si="4"/>
        <v>103.90358708001948</v>
      </c>
      <c r="O15" s="24"/>
      <c r="P15" s="23">
        <v>1281.5</v>
      </c>
      <c r="Q15" s="16">
        <f t="shared" si="5"/>
        <v>100.09372803249239</v>
      </c>
      <c r="R15" s="20"/>
    </row>
    <row r="16" spans="1:21">
      <c r="A16" s="18"/>
      <c r="B16" s="12" t="s">
        <v>31</v>
      </c>
      <c r="C16" s="23">
        <v>611</v>
      </c>
      <c r="D16" s="23">
        <v>326</v>
      </c>
      <c r="E16" s="14">
        <f t="shared" si="0"/>
        <v>53.35515548281505</v>
      </c>
      <c r="F16" s="23">
        <v>296</v>
      </c>
      <c r="G16" s="14">
        <f t="shared" si="1"/>
        <v>48.445171849427169</v>
      </c>
      <c r="H16" s="19"/>
      <c r="I16" s="23">
        <v>995</v>
      </c>
      <c r="J16" s="16">
        <f t="shared" si="2"/>
        <v>305.21472392638037</v>
      </c>
      <c r="K16" s="16">
        <f t="shared" si="3"/>
        <v>336.14864864864865</v>
      </c>
      <c r="L16" s="19"/>
      <c r="M16" s="23">
        <v>1072</v>
      </c>
      <c r="N16" s="16">
        <f t="shared" si="4"/>
        <v>107.73869346733669</v>
      </c>
      <c r="O16" s="24"/>
      <c r="P16" s="23">
        <v>1157</v>
      </c>
      <c r="Q16" s="16">
        <f t="shared" si="5"/>
        <v>107.92910447761194</v>
      </c>
      <c r="R16" s="20"/>
    </row>
    <row r="17" spans="1:20">
      <c r="A17" s="18"/>
      <c r="B17" s="12" t="s">
        <v>32</v>
      </c>
      <c r="C17" s="13">
        <f>SUM(C18:C23)</f>
        <v>14859.6</v>
      </c>
      <c r="D17" s="13">
        <f>SUM(D18:D23)</f>
        <v>9010.7000000000007</v>
      </c>
      <c r="E17" s="14">
        <f t="shared" si="0"/>
        <v>60.638913564295137</v>
      </c>
      <c r="F17" s="13">
        <f>SUM(F18:F23)</f>
        <v>11635.2</v>
      </c>
      <c r="G17" s="14">
        <f t="shared" si="1"/>
        <v>78.300896390212387</v>
      </c>
      <c r="H17" s="19"/>
      <c r="I17" s="13">
        <f>SUM(I18:I23)</f>
        <v>4365.1000000000004</v>
      </c>
      <c r="J17" s="16">
        <f t="shared" si="2"/>
        <v>48.443517151830598</v>
      </c>
      <c r="K17" s="16">
        <f t="shared" si="3"/>
        <v>37.516329757975797</v>
      </c>
      <c r="L17" s="19"/>
      <c r="M17" s="13">
        <f>SUM(M18:M23)</f>
        <v>6812.9</v>
      </c>
      <c r="N17" s="16">
        <f t="shared" si="4"/>
        <v>156.07660763785478</v>
      </c>
      <c r="O17" s="24"/>
      <c r="P17" s="13">
        <f>SUM(P18:P23)</f>
        <v>9492.2000000000007</v>
      </c>
      <c r="Q17" s="16">
        <f t="shared" si="5"/>
        <v>139.32686521158394</v>
      </c>
      <c r="R17" s="20"/>
    </row>
    <row r="18" spans="1:20" ht="30">
      <c r="A18" s="18">
        <v>11100</v>
      </c>
      <c r="B18" s="12" t="s">
        <v>33</v>
      </c>
      <c r="C18" s="23">
        <v>2151.1999999999998</v>
      </c>
      <c r="D18" s="23">
        <v>1334.4</v>
      </c>
      <c r="E18" s="14">
        <f t="shared" si="0"/>
        <v>62.030494607660849</v>
      </c>
      <c r="F18" s="23">
        <v>1472</v>
      </c>
      <c r="G18" s="14">
        <f t="shared" si="1"/>
        <v>68.426924507251769</v>
      </c>
      <c r="H18" s="19"/>
      <c r="I18" s="23">
        <v>1327.3</v>
      </c>
      <c r="J18" s="16">
        <f t="shared" si="2"/>
        <v>99.467925659472414</v>
      </c>
      <c r="K18" s="16">
        <f t="shared" si="3"/>
        <v>90.169836956521735</v>
      </c>
      <c r="L18" s="19"/>
      <c r="M18" s="23">
        <v>1379.1</v>
      </c>
      <c r="N18" s="16">
        <f t="shared" si="4"/>
        <v>103.90265953439312</v>
      </c>
      <c r="O18" s="24"/>
      <c r="P18" s="23">
        <v>1434.1</v>
      </c>
      <c r="Q18" s="16">
        <f t="shared" si="5"/>
        <v>103.98810818649844</v>
      </c>
      <c r="R18" s="20"/>
    </row>
    <row r="19" spans="1:20">
      <c r="A19" s="18">
        <v>11200</v>
      </c>
      <c r="B19" s="12" t="s">
        <v>34</v>
      </c>
      <c r="C19" s="23">
        <v>77.7</v>
      </c>
      <c r="D19" s="23">
        <v>114</v>
      </c>
      <c r="E19" s="14">
        <f t="shared" si="0"/>
        <v>146.71814671814673</v>
      </c>
      <c r="F19" s="23">
        <v>1416</v>
      </c>
      <c r="G19" s="14">
        <f t="shared" si="1"/>
        <v>1822.3938223938223</v>
      </c>
      <c r="H19" s="19"/>
      <c r="I19" s="23">
        <v>190</v>
      </c>
      <c r="J19" s="16">
        <f t="shared" si="2"/>
        <v>166.66666666666669</v>
      </c>
      <c r="K19" s="16">
        <f t="shared" si="3"/>
        <v>13.418079096045199</v>
      </c>
      <c r="L19" s="19"/>
      <c r="M19" s="23">
        <v>190</v>
      </c>
      <c r="N19" s="16">
        <f t="shared" si="4"/>
        <v>100</v>
      </c>
      <c r="O19" s="24"/>
      <c r="P19" s="23">
        <v>190</v>
      </c>
      <c r="Q19" s="16">
        <f t="shared" si="5"/>
        <v>100</v>
      </c>
      <c r="R19" s="20"/>
    </row>
    <row r="20" spans="1:20" ht="27.75" customHeight="1">
      <c r="A20" s="18">
        <v>11300</v>
      </c>
      <c r="B20" s="12" t="s">
        <v>35</v>
      </c>
      <c r="C20" s="23">
        <v>355.3</v>
      </c>
      <c r="D20" s="23">
        <v>161</v>
      </c>
      <c r="E20" s="14">
        <f t="shared" si="0"/>
        <v>45.313819307627355</v>
      </c>
      <c r="F20" s="23">
        <v>524.6</v>
      </c>
      <c r="G20" s="14">
        <f t="shared" si="1"/>
        <v>147.64987334646779</v>
      </c>
      <c r="H20" s="19"/>
      <c r="I20" s="23">
        <v>58</v>
      </c>
      <c r="J20" s="16">
        <f t="shared" si="2"/>
        <v>36.024844720496894</v>
      </c>
      <c r="K20" s="16">
        <f t="shared" si="3"/>
        <v>11.05604269919939</v>
      </c>
      <c r="L20" s="19"/>
      <c r="M20" s="23">
        <v>60.3</v>
      </c>
      <c r="N20" s="16">
        <f t="shared" si="4"/>
        <v>103.9655172413793</v>
      </c>
      <c r="O20" s="24"/>
      <c r="P20" s="23">
        <v>62.7</v>
      </c>
      <c r="Q20" s="16">
        <f t="shared" si="5"/>
        <v>103.98009950248756</v>
      </c>
      <c r="R20" s="20"/>
    </row>
    <row r="21" spans="1:20">
      <c r="A21" s="18">
        <v>11500</v>
      </c>
      <c r="B21" s="12" t="s">
        <v>36</v>
      </c>
      <c r="C21" s="23"/>
      <c r="D21" s="23"/>
      <c r="E21" s="14"/>
      <c r="F21" s="23"/>
      <c r="G21" s="14" t="e">
        <f t="shared" si="1"/>
        <v>#DIV/0!</v>
      </c>
      <c r="H21" s="19"/>
      <c r="I21" s="23"/>
      <c r="J21" s="16" t="e">
        <f t="shared" si="2"/>
        <v>#DIV/0!</v>
      </c>
      <c r="K21" s="16" t="e">
        <f t="shared" si="3"/>
        <v>#DIV/0!</v>
      </c>
      <c r="L21" s="19"/>
      <c r="M21" s="23"/>
      <c r="N21" s="16" t="e">
        <f t="shared" si="4"/>
        <v>#DIV/0!</v>
      </c>
      <c r="O21" s="24"/>
      <c r="P21" s="23"/>
      <c r="Q21" s="16" t="e">
        <f t="shared" si="5"/>
        <v>#DIV/0!</v>
      </c>
      <c r="R21" s="20"/>
    </row>
    <row r="22" spans="1:20">
      <c r="A22" s="18">
        <v>11600</v>
      </c>
      <c r="B22" s="12" t="s">
        <v>37</v>
      </c>
      <c r="C22" s="23">
        <v>1052.9000000000001</v>
      </c>
      <c r="D22" s="23">
        <v>461.1</v>
      </c>
      <c r="E22" s="14">
        <f t="shared" ref="E22:E29" si="6">SUM(D22/C22)*100</f>
        <v>43.793332700161457</v>
      </c>
      <c r="F22" s="23">
        <v>875.8</v>
      </c>
      <c r="G22" s="14">
        <f t="shared" si="1"/>
        <v>83.179789153765782</v>
      </c>
      <c r="H22" s="19"/>
      <c r="I22" s="23">
        <v>761.6</v>
      </c>
      <c r="J22" s="16">
        <f t="shared" si="2"/>
        <v>165.17024506614618</v>
      </c>
      <c r="K22" s="16">
        <f t="shared" si="3"/>
        <v>86.960493263302126</v>
      </c>
      <c r="L22" s="19"/>
      <c r="M22" s="23">
        <v>791.3</v>
      </c>
      <c r="N22" s="16">
        <f t="shared" si="4"/>
        <v>103.89968487394955</v>
      </c>
      <c r="O22" s="24"/>
      <c r="P22" s="23">
        <v>823</v>
      </c>
      <c r="Q22" s="16">
        <f t="shared" si="5"/>
        <v>104.00606596739543</v>
      </c>
      <c r="R22" s="20"/>
    </row>
    <row r="23" spans="1:20" s="27" customFormat="1">
      <c r="A23" s="24">
        <v>11700</v>
      </c>
      <c r="B23" s="19" t="s">
        <v>38</v>
      </c>
      <c r="C23" s="25">
        <v>11222.5</v>
      </c>
      <c r="D23" s="25">
        <v>6940.2</v>
      </c>
      <c r="E23" s="14">
        <f t="shared" si="6"/>
        <v>61.84183559812876</v>
      </c>
      <c r="F23" s="25">
        <v>7346.8</v>
      </c>
      <c r="G23" s="14">
        <f t="shared" si="1"/>
        <v>65.464914234796169</v>
      </c>
      <c r="H23" s="19"/>
      <c r="I23" s="25">
        <v>2028.2</v>
      </c>
      <c r="J23" s="16">
        <f t="shared" si="2"/>
        <v>29.223941673150634</v>
      </c>
      <c r="K23" s="16">
        <f t="shared" si="3"/>
        <v>27.60657701312136</v>
      </c>
      <c r="L23" s="19"/>
      <c r="M23" s="25">
        <v>4392.2</v>
      </c>
      <c r="N23" s="16">
        <f t="shared" si="4"/>
        <v>216.55655260822405</v>
      </c>
      <c r="O23" s="24"/>
      <c r="P23" s="25">
        <v>6982.4</v>
      </c>
      <c r="Q23" s="16">
        <f t="shared" si="5"/>
        <v>158.97272437502846</v>
      </c>
      <c r="R23" s="26"/>
    </row>
    <row r="24" spans="1:20" s="36" customFormat="1">
      <c r="A24" s="28">
        <v>20000</v>
      </c>
      <c r="B24" s="29" t="s">
        <v>39</v>
      </c>
      <c r="C24" s="30">
        <v>238355</v>
      </c>
      <c r="D24" s="30">
        <v>245085.4</v>
      </c>
      <c r="E24" s="14">
        <f t="shared" si="6"/>
        <v>102.82368735709342</v>
      </c>
      <c r="F24" s="31">
        <v>245085.4</v>
      </c>
      <c r="G24" s="14">
        <f t="shared" si="1"/>
        <v>102.82368735709342</v>
      </c>
      <c r="H24" s="32"/>
      <c r="I24" s="33">
        <v>208605.2</v>
      </c>
      <c r="J24" s="16">
        <f t="shared" si="2"/>
        <v>85.115310826348704</v>
      </c>
      <c r="K24" s="16">
        <f t="shared" si="3"/>
        <v>85.115310826348704</v>
      </c>
      <c r="L24" s="34"/>
      <c r="M24" s="33">
        <v>175949.2</v>
      </c>
      <c r="N24" s="16">
        <f t="shared" si="4"/>
        <v>84.345548433116718</v>
      </c>
      <c r="O24" s="34"/>
      <c r="P24" s="33">
        <v>167050.5</v>
      </c>
      <c r="Q24" s="16">
        <f t="shared" si="5"/>
        <v>94.942460664782786</v>
      </c>
      <c r="R24" s="32"/>
      <c r="S24" s="35"/>
      <c r="T24" s="35"/>
    </row>
    <row r="25" spans="1:20" s="27" customFormat="1" ht="45">
      <c r="A25" s="24">
        <v>20200</v>
      </c>
      <c r="B25" s="19" t="s">
        <v>40</v>
      </c>
      <c r="C25" s="13">
        <f>SUM(C26:C33)</f>
        <v>239531.6</v>
      </c>
      <c r="D25" s="13">
        <f>SUM(D26:D33)</f>
        <v>245155.69999999998</v>
      </c>
      <c r="E25" s="14">
        <f t="shared" si="6"/>
        <v>102.34795743025136</v>
      </c>
      <c r="F25" s="13">
        <f>SUM(F26:F33)</f>
        <v>245155.69999999998</v>
      </c>
      <c r="G25" s="14">
        <f t="shared" si="1"/>
        <v>102.34795743025136</v>
      </c>
      <c r="H25" s="37"/>
      <c r="I25" s="13">
        <f>SUM(I26:I33)</f>
        <v>208605.19999999998</v>
      </c>
      <c r="J25" s="16">
        <f t="shared" si="2"/>
        <v>85.090903454416917</v>
      </c>
      <c r="K25" s="16">
        <f t="shared" si="3"/>
        <v>85.090903454416917</v>
      </c>
      <c r="L25" s="37"/>
      <c r="M25" s="13">
        <f>SUM(M26:M33)</f>
        <v>175949.2</v>
      </c>
      <c r="N25" s="16">
        <f t="shared" si="4"/>
        <v>84.345548433116733</v>
      </c>
      <c r="O25" s="37"/>
      <c r="P25" s="13">
        <f>SUM(P26:P33)</f>
        <v>167050.5</v>
      </c>
      <c r="Q25" s="16">
        <f t="shared" si="5"/>
        <v>94.942460664782786</v>
      </c>
      <c r="R25" s="26"/>
      <c r="S25" s="35"/>
      <c r="T25" s="35"/>
    </row>
    <row r="26" spans="1:20" s="27" customFormat="1">
      <c r="A26" s="24">
        <v>20201</v>
      </c>
      <c r="B26" s="19" t="s">
        <v>41</v>
      </c>
      <c r="C26" s="38">
        <v>19279.7</v>
      </c>
      <c r="D26" s="38">
        <v>59881.4</v>
      </c>
      <c r="E26" s="14">
        <f t="shared" si="6"/>
        <v>310.59300715260088</v>
      </c>
      <c r="F26" s="39">
        <v>59881.4</v>
      </c>
      <c r="G26" s="14">
        <f t="shared" si="1"/>
        <v>310.59300715260088</v>
      </c>
      <c r="H26" s="40"/>
      <c r="I26" s="41">
        <v>64846.5</v>
      </c>
      <c r="J26" s="16">
        <f t="shared" si="2"/>
        <v>108.29155630963871</v>
      </c>
      <c r="K26" s="16">
        <f t="shared" si="3"/>
        <v>108.29155630963871</v>
      </c>
      <c r="L26" s="42"/>
      <c r="M26" s="41">
        <v>28423.3</v>
      </c>
      <c r="N26" s="16">
        <f t="shared" si="4"/>
        <v>43.831664006538517</v>
      </c>
      <c r="O26" s="42"/>
      <c r="P26" s="41">
        <v>30332.400000000001</v>
      </c>
      <c r="Q26" s="16">
        <f t="shared" si="5"/>
        <v>106.71667258903787</v>
      </c>
      <c r="R26" s="26"/>
      <c r="S26" s="35"/>
      <c r="T26" s="35"/>
    </row>
    <row r="27" spans="1:20" s="27" customFormat="1" ht="30">
      <c r="A27" s="24">
        <v>20220</v>
      </c>
      <c r="B27" s="19" t="s">
        <v>42</v>
      </c>
      <c r="C27" s="38">
        <v>54036.7</v>
      </c>
      <c r="D27" s="38">
        <v>20752</v>
      </c>
      <c r="E27" s="14">
        <f t="shared" si="6"/>
        <v>38.403529453130929</v>
      </c>
      <c r="F27" s="39">
        <v>20752</v>
      </c>
      <c r="G27" s="14">
        <f t="shared" si="1"/>
        <v>38.403529453130929</v>
      </c>
      <c r="H27" s="40"/>
      <c r="I27" s="41">
        <v>9224.4</v>
      </c>
      <c r="J27" s="16">
        <f t="shared" si="2"/>
        <v>44.450655358519661</v>
      </c>
      <c r="K27" s="16">
        <f t="shared" si="3"/>
        <v>44.450655358519661</v>
      </c>
      <c r="L27" s="42"/>
      <c r="M27" s="41">
        <v>1876.9</v>
      </c>
      <c r="N27" s="16">
        <f t="shared" si="4"/>
        <v>20.347122848098522</v>
      </c>
      <c r="O27" s="42"/>
      <c r="P27" s="41">
        <v>1319.1</v>
      </c>
      <c r="Q27" s="16">
        <f t="shared" si="5"/>
        <v>70.280782140764018</v>
      </c>
      <c r="R27" s="26"/>
      <c r="T27" s="35"/>
    </row>
    <row r="28" spans="1:20" s="27" customFormat="1" ht="30">
      <c r="A28" s="24">
        <v>20230</v>
      </c>
      <c r="B28" s="19" t="s">
        <v>43</v>
      </c>
      <c r="C28" s="38">
        <v>165909.20000000001</v>
      </c>
      <c r="D28" s="38">
        <v>160822.39999999999</v>
      </c>
      <c r="E28" s="14">
        <f t="shared" si="6"/>
        <v>96.933985577653303</v>
      </c>
      <c r="F28" s="39">
        <v>160822.39999999999</v>
      </c>
      <c r="G28" s="14">
        <f t="shared" si="1"/>
        <v>96.933985577653303</v>
      </c>
      <c r="H28" s="40"/>
      <c r="I28" s="41">
        <v>134534.29999999999</v>
      </c>
      <c r="J28" s="16">
        <f t="shared" si="2"/>
        <v>83.653956165310305</v>
      </c>
      <c r="K28" s="16">
        <f t="shared" si="3"/>
        <v>83.653956165310305</v>
      </c>
      <c r="L28" s="42"/>
      <c r="M28" s="41">
        <v>145649</v>
      </c>
      <c r="N28" s="16">
        <f t="shared" si="4"/>
        <v>108.26161060785242</v>
      </c>
      <c r="O28" s="42"/>
      <c r="P28" s="41">
        <v>135399</v>
      </c>
      <c r="Q28" s="16">
        <f t="shared" si="5"/>
        <v>92.962533213410325</v>
      </c>
      <c r="R28" s="26"/>
      <c r="T28" s="35"/>
    </row>
    <row r="29" spans="1:20" s="27" customFormat="1">
      <c r="A29" s="24">
        <v>20240</v>
      </c>
      <c r="B29" s="19" t="s">
        <v>44</v>
      </c>
      <c r="C29" s="38">
        <v>306</v>
      </c>
      <c r="D29" s="38">
        <v>3699.9</v>
      </c>
      <c r="E29" s="14">
        <f t="shared" si="6"/>
        <v>1209.1176470588236</v>
      </c>
      <c r="F29" s="39">
        <v>3699.9</v>
      </c>
      <c r="G29" s="14">
        <f t="shared" si="1"/>
        <v>1209.1176470588236</v>
      </c>
      <c r="H29" s="40"/>
      <c r="I29" s="41"/>
      <c r="J29" s="16">
        <f t="shared" si="2"/>
        <v>0</v>
      </c>
      <c r="K29" s="16">
        <f t="shared" si="3"/>
        <v>0</v>
      </c>
      <c r="L29" s="42"/>
      <c r="M29" s="41">
        <v>0</v>
      </c>
      <c r="N29" s="16" t="e">
        <f t="shared" si="4"/>
        <v>#DIV/0!</v>
      </c>
      <c r="O29" s="42"/>
      <c r="P29" s="43">
        <v>0</v>
      </c>
      <c r="Q29" s="16" t="e">
        <f t="shared" si="5"/>
        <v>#DIV/0!</v>
      </c>
      <c r="R29" s="26"/>
      <c r="T29" s="35"/>
    </row>
    <row r="30" spans="1:20" s="27" customFormat="1" ht="30">
      <c r="A30" s="24">
        <v>20290</v>
      </c>
      <c r="B30" s="19" t="s">
        <v>45</v>
      </c>
      <c r="C30" s="38"/>
      <c r="D30" s="38"/>
      <c r="E30" s="14"/>
      <c r="F30" s="38"/>
      <c r="G30" s="14" t="e">
        <f t="shared" si="1"/>
        <v>#DIV/0!</v>
      </c>
      <c r="H30" s="40"/>
      <c r="I30" s="41"/>
      <c r="J30" s="16" t="e">
        <f t="shared" si="2"/>
        <v>#DIV/0!</v>
      </c>
      <c r="K30" s="16" t="e">
        <f t="shared" si="3"/>
        <v>#DIV/0!</v>
      </c>
      <c r="L30" s="42"/>
      <c r="M30" s="41"/>
      <c r="N30" s="16" t="e">
        <f t="shared" si="4"/>
        <v>#DIV/0!</v>
      </c>
      <c r="O30" s="42"/>
      <c r="P30" s="41"/>
      <c r="Q30" s="16" t="e">
        <f t="shared" si="5"/>
        <v>#DIV/0!</v>
      </c>
      <c r="R30" s="26"/>
      <c r="T30" s="35"/>
    </row>
    <row r="31" spans="1:20" s="27" customFormat="1" ht="45">
      <c r="A31" s="24">
        <v>20300</v>
      </c>
      <c r="B31" s="19" t="s">
        <v>46</v>
      </c>
      <c r="C31" s="38"/>
      <c r="D31" s="38"/>
      <c r="E31" s="14"/>
      <c r="F31" s="38"/>
      <c r="G31" s="14" t="e">
        <f t="shared" si="1"/>
        <v>#DIV/0!</v>
      </c>
      <c r="H31" s="40"/>
      <c r="I31" s="41"/>
      <c r="J31" s="16" t="e">
        <f t="shared" si="2"/>
        <v>#DIV/0!</v>
      </c>
      <c r="K31" s="16" t="e">
        <f t="shared" si="3"/>
        <v>#DIV/0!</v>
      </c>
      <c r="L31" s="42"/>
      <c r="M31" s="41"/>
      <c r="N31" s="16" t="e">
        <f t="shared" si="4"/>
        <v>#DIV/0!</v>
      </c>
      <c r="O31" s="42"/>
      <c r="P31" s="41"/>
      <c r="Q31" s="16" t="e">
        <f t="shared" si="5"/>
        <v>#DIV/0!</v>
      </c>
      <c r="R31" s="26"/>
      <c r="T31" s="35"/>
    </row>
    <row r="32" spans="1:20" s="27" customFormat="1" ht="30">
      <c r="A32" s="24">
        <v>20400</v>
      </c>
      <c r="B32" s="19" t="s">
        <v>47</v>
      </c>
      <c r="C32" s="38"/>
      <c r="D32" s="38"/>
      <c r="E32" s="14"/>
      <c r="F32" s="38"/>
      <c r="G32" s="14" t="e">
        <f t="shared" si="1"/>
        <v>#DIV/0!</v>
      </c>
      <c r="H32" s="40"/>
      <c r="I32" s="41"/>
      <c r="J32" s="16" t="e">
        <f t="shared" si="2"/>
        <v>#DIV/0!</v>
      </c>
      <c r="K32" s="16" t="e">
        <f t="shared" si="3"/>
        <v>#DIV/0!</v>
      </c>
      <c r="L32" s="42"/>
      <c r="M32" s="41"/>
      <c r="N32" s="16" t="e">
        <f t="shared" si="4"/>
        <v>#DIV/0!</v>
      </c>
      <c r="O32" s="42"/>
      <c r="P32" s="41"/>
      <c r="Q32" s="16" t="e">
        <f t="shared" si="5"/>
        <v>#DIV/0!</v>
      </c>
      <c r="R32" s="26"/>
      <c r="T32" s="35"/>
    </row>
    <row r="33" spans="1:20" s="27" customFormat="1">
      <c r="A33" s="24">
        <v>20700</v>
      </c>
      <c r="B33" s="19" t="s">
        <v>48</v>
      </c>
      <c r="C33" s="38"/>
      <c r="D33" s="38"/>
      <c r="E33" s="14"/>
      <c r="F33" s="38"/>
      <c r="G33" s="14" t="e">
        <f t="shared" si="1"/>
        <v>#DIV/0!</v>
      </c>
      <c r="H33" s="40"/>
      <c r="I33" s="41"/>
      <c r="J33" s="14" t="e">
        <f t="shared" si="2"/>
        <v>#DIV/0!</v>
      </c>
      <c r="K33" s="14" t="e">
        <f t="shared" si="3"/>
        <v>#DIV/0!</v>
      </c>
      <c r="L33" s="42"/>
      <c r="M33" s="41"/>
      <c r="N33" s="14" t="e">
        <f t="shared" si="4"/>
        <v>#DIV/0!</v>
      </c>
      <c r="O33" s="42"/>
      <c r="P33" s="41"/>
      <c r="Q33" s="14" t="e">
        <f t="shared" si="5"/>
        <v>#DIV/0!</v>
      </c>
      <c r="R33" s="26"/>
      <c r="T33" s="35"/>
    </row>
    <row r="35" spans="1:20" ht="60">
      <c r="B35" s="44" t="s">
        <v>49</v>
      </c>
    </row>
  </sheetData>
  <mergeCells count="2">
    <mergeCell ref="B1:Q1"/>
    <mergeCell ref="E2:H2"/>
  </mergeCells>
  <phoneticPr fontId="0" type="noConversion"/>
  <pageMargins left="0.23611111111111099" right="0.23611111111111099" top="0.15763888888888899" bottom="0.15763888888888899" header="0.51180555555555496" footer="0.51180555555555496"/>
  <pageSetup paperSize="9" scale="50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LibreOffice/6.1.2.1$Windows_x86 LibreOffice_project/65905a128db06ba48db947242809d14d3f9a93fe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1 Доходы</vt:lpstr>
      <vt:lpstr>'Форма № 1 Доходы'!Область_печати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ФИРСОВА ЛЮДМИЛА ВЛАДИМИРОВНА</dc:creator>
  <dc:description/>
  <cp:lastModifiedBy>Рузаева</cp:lastModifiedBy>
  <cp:revision>4</cp:revision>
  <cp:lastPrinted>2020-12-10T16:11:37Z</cp:lastPrinted>
  <dcterms:created xsi:type="dcterms:W3CDTF">2017-08-31T14:26:51Z</dcterms:created>
  <dcterms:modified xsi:type="dcterms:W3CDTF">2020-12-10T15:07:54Z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